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5" windowHeight="7695" activeTab="1"/>
  </bookViews>
  <sheets>
    <sheet name="收支总表" sheetId="4" r:id="rId1"/>
    <sheet name="财拨总表" sheetId="5" r:id="rId2"/>
    <sheet name="Sheet1" sheetId="1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<sst xmlns="http://schemas.openxmlformats.org/spreadsheetml/2006/main" count="109" uniqueCount="95">
  <si>
    <t>附表1</t>
  </si>
  <si>
    <t>经开区2024年部门预算收支总表</t>
  </si>
  <si>
    <t>部门：101_邵阳经济技术开发区管理委员会</t>
  </si>
  <si>
    <t>单位：万元</t>
  </si>
  <si>
    <t>收      入</t>
  </si>
  <si>
    <t>支      出</t>
  </si>
  <si>
    <t>项    目</t>
  </si>
  <si>
    <t>预算数</t>
  </si>
  <si>
    <t>一、财政拨款</t>
  </si>
  <si>
    <t>一、[201]一般公共服务支出</t>
  </si>
  <si>
    <t>二、财政专户管理资金收入</t>
  </si>
  <si>
    <t>二、[202]外交支出</t>
  </si>
  <si>
    <t>三、事业收入</t>
  </si>
  <si>
    <t>三、[203]国防支出</t>
  </si>
  <si>
    <t>四、上级补助收入</t>
  </si>
  <si>
    <t>四、[204]公共安全支出</t>
  </si>
  <si>
    <t>五、事业单位经营收入</t>
  </si>
  <si>
    <t>五、[205]教育支出</t>
  </si>
  <si>
    <t>六、附属单位上缴收入</t>
  </si>
  <si>
    <t>六、[206]科学技术支出</t>
  </si>
  <si>
    <t>七、其他收入</t>
  </si>
  <si>
    <t>七、[207]文化旅游体育与传媒支出</t>
  </si>
  <si>
    <t>八、[208]社会保障和就业支出</t>
  </si>
  <si>
    <t>九、[209]社会保险基金支出</t>
  </si>
  <si>
    <t>十、[210]卫生健康支出</t>
  </si>
  <si>
    <t>十一、[211]节能环保支出</t>
  </si>
  <si>
    <t>十二、[212]城乡社区支出</t>
  </si>
  <si>
    <t>十三、[213]农林水支出</t>
  </si>
  <si>
    <t>十四、[214]交通运输支出</t>
  </si>
  <si>
    <t>十五、[215]资源勘探工业信息等支出</t>
  </si>
  <si>
    <t>十六、[216]商业服务业等支出</t>
  </si>
  <si>
    <t>十七、[217]金融支出</t>
  </si>
  <si>
    <t>十八、[219]援助其他地区支出</t>
  </si>
  <si>
    <t>十九、[220]自然资源海洋气象等支出</t>
  </si>
  <si>
    <t>二十、[221]住房保障支出</t>
  </si>
  <si>
    <t>二十一、[222]粮油物资储备支出</t>
  </si>
  <si>
    <t>二十二、[223]国有资本经营预算支出</t>
  </si>
  <si>
    <t>二十三、[224]灾害防治及应急管理支出</t>
  </si>
  <si>
    <t>二十四、[227]预备费</t>
  </si>
  <si>
    <t>二十五、[229]其他支出</t>
  </si>
  <si>
    <t>二十六、[230]转移性支出</t>
  </si>
  <si>
    <t>二十七、[231]债务还本支出</t>
  </si>
  <si>
    <t>二十八、[232]债务付息支出</t>
  </si>
  <si>
    <t>二十九、[233]债务发行费用支出</t>
  </si>
  <si>
    <t>三十、[234]抗疫特别国债安排的支出</t>
  </si>
  <si>
    <t>本年收入合计</t>
  </si>
  <si>
    <t>本年支出合计</t>
  </si>
  <si>
    <t>财政拨款结余结转</t>
  </si>
  <si>
    <t>结转下年</t>
  </si>
  <si>
    <t xml:space="preserve">  财政拨款结转</t>
  </si>
  <si>
    <t xml:space="preserve">  财政拨款结余</t>
  </si>
  <si>
    <t>财政专户结余结转</t>
  </si>
  <si>
    <t>单位资金结余结转</t>
  </si>
  <si>
    <t>收入总计</t>
  </si>
  <si>
    <t>支出总计</t>
  </si>
  <si>
    <t>附表2</t>
  </si>
  <si>
    <t>经开区2024年部门预算财政拨款收支总表</t>
  </si>
  <si>
    <t>项目</t>
  </si>
  <si>
    <t>一、本年收入</t>
  </si>
  <si>
    <t>一、本年支出</t>
  </si>
  <si>
    <t>（一）一般公共预算拨款</t>
  </si>
  <si>
    <t>（一）[201]一般公共服务支出</t>
  </si>
  <si>
    <t>（二）政府性基金预算拨款</t>
  </si>
  <si>
    <t>（二）[202]外交支出</t>
  </si>
  <si>
    <t>（三）国有资本经营预算拨款</t>
  </si>
  <si>
    <t>（三）[203]国防支出</t>
  </si>
  <si>
    <t>二、上年结转</t>
  </si>
  <si>
    <t>（四）[204]公共安全支出</t>
  </si>
  <si>
    <t>（五）[205]教育支出</t>
  </si>
  <si>
    <t>（六）[206]科学技术支出</t>
  </si>
  <si>
    <t>（七）[207]文化旅游体育与传媒支出</t>
  </si>
  <si>
    <t>（八）[208]社会保障和就业支出</t>
  </si>
  <si>
    <t>（九）[209]社会保险基金支出</t>
  </si>
  <si>
    <t>（十）[210]卫生健康支出</t>
  </si>
  <si>
    <t>（十一）[211]节能环保支出</t>
  </si>
  <si>
    <t>（十二）[212]城乡社区支出</t>
  </si>
  <si>
    <t>（十三）[213]农林水支出</t>
  </si>
  <si>
    <t>（十四）[214]交通运输支出</t>
  </si>
  <si>
    <t>（十五）、[215]资源勘探工业信息等支出</t>
  </si>
  <si>
    <t>（十六）、[216]商业服务业等支出</t>
  </si>
  <si>
    <t>（十七）、[217]金融支出</t>
  </si>
  <si>
    <t>（十八）、[219]援助其他地区支出</t>
  </si>
  <si>
    <t>（十九）、[220]自然资源海洋气象等支出</t>
  </si>
  <si>
    <t>（二十）、[221]住房保障支出</t>
  </si>
  <si>
    <t>（二十一）[222]粮油物资储备支出</t>
  </si>
  <si>
    <t>（二十二）[223]国有资本经营预算支出</t>
  </si>
  <si>
    <t>（二十三）[224]灾害防治及应急管理支出</t>
  </si>
  <si>
    <t>（二十四）227]预备费</t>
  </si>
  <si>
    <t>（二十五）[229]其他支出</t>
  </si>
  <si>
    <t>（二十六）[230]转移性支出</t>
  </si>
  <si>
    <t>（二十七）[231]债务还本支出</t>
  </si>
  <si>
    <t>（二十八）[232]债务付息支出</t>
  </si>
  <si>
    <t>（二十九）[233]债务发行费用支出</t>
  </si>
  <si>
    <t>（三十）[234]抗疫特别国债安排的支出</t>
  </si>
  <si>
    <t>二、结转下年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</si>
</sst>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9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opLeftCell="A31" workbookViewId="0">
      <selection activeCell="D22" sqref="D22"/>
    </sheetView>
  </sheetViews>
  <sheetFormatPr defaultColWidth="9" defaultRowHeight="14.25" outlineLevelCol="3"/>
  <cols>
    <col min="1" max="1" width="24.1583333333333" style="1" customWidth="1"/>
    <col min="2" max="2" width="17.3666666666667" style="1" customWidth="1"/>
    <col min="3" max="3" width="32.7" style="1" customWidth="1"/>
    <col min="4" max="4" width="23.6166666666667" style="1" customWidth="1"/>
    <col min="5" max="5" width="9.76666666666667" style="1" customWidth="1"/>
    <col min="6" max="16384" width="9" style="1"/>
  </cols>
  <sheetData>
    <row r="1" ht="21.55" customHeight="1" spans="1:4">
      <c r="A1" s="2"/>
      <c r="B1" s="2"/>
      <c r="C1" s="2"/>
      <c r="D1" s="3" t="s">
        <v>0</v>
      </c>
    </row>
    <row r="2" ht="34.5" customHeight="1" spans="1:4">
      <c r="A2" s="4" t="s">
        <v>1</v>
      </c>
      <c r="B2" s="4"/>
      <c r="C2" s="4"/>
      <c r="D2" s="4"/>
    </row>
    <row r="3" ht="33.6" customHeight="1" spans="1:4">
      <c r="A3" s="15" t="s">
        <v>2</v>
      </c>
      <c r="B3" s="15"/>
      <c r="C3" s="15"/>
      <c r="D3" s="6" t="s">
        <v>3</v>
      </c>
    </row>
    <row r="4" ht="28.45" customHeight="1" spans="1:4">
      <c r="A4" s="16" t="s">
        <v>4</v>
      </c>
      <c r="B4" s="16"/>
      <c r="C4" s="16" t="s">
        <v>5</v>
      </c>
      <c r="D4" s="16"/>
    </row>
    <row r="5" ht="31.0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22.8" customHeight="1" spans="1:4">
      <c r="A6" s="9" t="s">
        <v>8</v>
      </c>
      <c r="B6" s="11">
        <v>75883</v>
      </c>
      <c r="C6" s="9" t="s">
        <v>9</v>
      </c>
      <c r="D6" s="11">
        <v>11959</v>
      </c>
    </row>
    <row r="7" ht="22.8" customHeight="1" spans="1:4">
      <c r="A7" s="9" t="s">
        <v>10</v>
      </c>
      <c r="B7" s="11"/>
      <c r="C7" s="9" t="s">
        <v>11</v>
      </c>
      <c r="D7" s="11"/>
    </row>
    <row r="8" ht="22.8" customHeight="1" spans="1:4">
      <c r="A8" s="9" t="s">
        <v>12</v>
      </c>
      <c r="B8" s="11"/>
      <c r="C8" s="9" t="s">
        <v>13</v>
      </c>
      <c r="D8" s="11"/>
    </row>
    <row r="9" ht="22.8" customHeight="1" spans="1:4">
      <c r="A9" s="9" t="s">
        <v>14</v>
      </c>
      <c r="B9" s="11"/>
      <c r="C9" s="9" t="s">
        <v>15</v>
      </c>
      <c r="D9" s="11">
        <v>100</v>
      </c>
    </row>
    <row r="10" ht="22.8" customHeight="1" spans="1:4">
      <c r="A10" s="9" t="s">
        <v>16</v>
      </c>
      <c r="B10" s="11"/>
      <c r="C10" s="9" t="s">
        <v>17</v>
      </c>
      <c r="D10" s="11"/>
    </row>
    <row r="11" ht="22.8" customHeight="1" spans="1:4">
      <c r="A11" s="9" t="s">
        <v>18</v>
      </c>
      <c r="B11" s="11"/>
      <c r="C11" s="9" t="s">
        <v>19</v>
      </c>
      <c r="D11" s="11">
        <v>20060</v>
      </c>
    </row>
    <row r="12" ht="22.8" customHeight="1" spans="1:4">
      <c r="A12" s="9" t="s">
        <v>20</v>
      </c>
      <c r="B12" s="11"/>
      <c r="C12" s="9" t="s">
        <v>21</v>
      </c>
      <c r="D12" s="11">
        <v>80</v>
      </c>
    </row>
    <row r="13" ht="22.8" customHeight="1" spans="1:4">
      <c r="A13" s="9"/>
      <c r="B13" s="9"/>
      <c r="C13" s="9" t="s">
        <v>22</v>
      </c>
      <c r="D13" s="11">
        <v>1132</v>
      </c>
    </row>
    <row r="14" ht="22.8" customHeight="1" spans="1:4">
      <c r="A14" s="9"/>
      <c r="B14" s="9"/>
      <c r="C14" s="9" t="s">
        <v>23</v>
      </c>
      <c r="D14" s="11"/>
    </row>
    <row r="15" ht="22.8" customHeight="1" spans="1:4">
      <c r="A15" s="9"/>
      <c r="B15" s="9"/>
      <c r="C15" s="9" t="s">
        <v>24</v>
      </c>
      <c r="D15" s="11">
        <v>113</v>
      </c>
    </row>
    <row r="16" ht="22.8" customHeight="1" spans="1:4">
      <c r="A16" s="9"/>
      <c r="B16" s="9"/>
      <c r="C16" s="9" t="s">
        <v>25</v>
      </c>
      <c r="D16" s="11">
        <v>1505</v>
      </c>
    </row>
    <row r="17" ht="22.8" customHeight="1" spans="1:4">
      <c r="A17" s="9"/>
      <c r="B17" s="9"/>
      <c r="C17" s="9" t="s">
        <v>26</v>
      </c>
      <c r="D17" s="11">
        <v>3114</v>
      </c>
    </row>
    <row r="18" ht="22.8" customHeight="1" spans="1:4">
      <c r="A18" s="9"/>
      <c r="B18" s="9"/>
      <c r="C18" s="9" t="s">
        <v>27</v>
      </c>
      <c r="D18" s="11">
        <v>60</v>
      </c>
    </row>
    <row r="19" ht="22.8" customHeight="1" spans="1:4">
      <c r="A19" s="9"/>
      <c r="B19" s="9"/>
      <c r="C19" s="9" t="s">
        <v>28</v>
      </c>
      <c r="D19" s="11">
        <v>80</v>
      </c>
    </row>
    <row r="20" ht="22.8" customHeight="1" spans="1:4">
      <c r="A20" s="9"/>
      <c r="B20" s="9"/>
      <c r="C20" s="9" t="s">
        <v>29</v>
      </c>
      <c r="D20" s="11">
        <v>30000</v>
      </c>
    </row>
    <row r="21" ht="22.8" customHeight="1" spans="1:4">
      <c r="A21" s="9"/>
      <c r="B21" s="9"/>
      <c r="C21" s="9" t="s">
        <v>30</v>
      </c>
      <c r="D21" s="11"/>
    </row>
    <row r="22" ht="22.8" customHeight="1" spans="1:4">
      <c r="A22" s="9"/>
      <c r="B22" s="9"/>
      <c r="C22" s="9" t="s">
        <v>31</v>
      </c>
      <c r="D22" s="11">
        <v>30</v>
      </c>
    </row>
    <row r="23" ht="22.8" customHeight="1" spans="1:4">
      <c r="A23" s="9"/>
      <c r="B23" s="9"/>
      <c r="C23" s="9" t="s">
        <v>32</v>
      </c>
      <c r="D23" s="11"/>
    </row>
    <row r="24" ht="22.8" customHeight="1" spans="1:4">
      <c r="A24" s="9"/>
      <c r="B24" s="9"/>
      <c r="C24" s="9" t="s">
        <v>33</v>
      </c>
      <c r="D24" s="11">
        <v>600</v>
      </c>
    </row>
    <row r="25" ht="22.8" customHeight="1" spans="1:4">
      <c r="A25" s="9"/>
      <c r="B25" s="9"/>
      <c r="C25" s="9" t="s">
        <v>34</v>
      </c>
      <c r="D25" s="11">
        <v>300</v>
      </c>
    </row>
    <row r="26" ht="22.8" customHeight="1" spans="1:4">
      <c r="A26" s="9"/>
      <c r="B26" s="9"/>
      <c r="C26" s="9" t="s">
        <v>35</v>
      </c>
      <c r="D26" s="11"/>
    </row>
    <row r="27" ht="22.8" customHeight="1" spans="1:4">
      <c r="A27" s="9"/>
      <c r="B27" s="9"/>
      <c r="C27" s="9" t="s">
        <v>36</v>
      </c>
      <c r="D27" s="11"/>
    </row>
    <row r="28" ht="22.8" customHeight="1" spans="1:4">
      <c r="A28" s="9"/>
      <c r="B28" s="9"/>
      <c r="C28" s="9" t="s">
        <v>37</v>
      </c>
      <c r="D28" s="11">
        <v>750</v>
      </c>
    </row>
    <row r="29" ht="22.8" customHeight="1" spans="1:4">
      <c r="A29" s="9"/>
      <c r="B29" s="9"/>
      <c r="C29" s="9" t="s">
        <v>38</v>
      </c>
      <c r="D29" s="11"/>
    </row>
    <row r="30" ht="22.8" customHeight="1" spans="1:4">
      <c r="A30" s="9"/>
      <c r="B30" s="9"/>
      <c r="C30" s="9" t="s">
        <v>39</v>
      </c>
      <c r="D30" s="11">
        <v>6000</v>
      </c>
    </row>
    <row r="31" ht="22.8" customHeight="1" spans="1:4">
      <c r="A31" s="9"/>
      <c r="B31" s="9"/>
      <c r="C31" s="9" t="s">
        <v>40</v>
      </c>
      <c r="D31" s="11"/>
    </row>
    <row r="32" ht="22.8" customHeight="1" spans="1:4">
      <c r="A32" s="9"/>
      <c r="B32" s="9"/>
      <c r="C32" s="9" t="s">
        <v>41</v>
      </c>
      <c r="D32" s="11"/>
    </row>
    <row r="33" ht="22.8" customHeight="1" spans="1:4">
      <c r="A33" s="9"/>
      <c r="B33" s="9"/>
      <c r="C33" s="9" t="s">
        <v>42</v>
      </c>
      <c r="D33" s="11"/>
    </row>
    <row r="34" ht="22.8" customHeight="1" spans="1:4">
      <c r="A34" s="9"/>
      <c r="B34" s="9"/>
      <c r="C34" s="9" t="s">
        <v>43</v>
      </c>
      <c r="D34" s="11"/>
    </row>
    <row r="35" ht="22.8" customHeight="1" spans="1:4">
      <c r="A35" s="9"/>
      <c r="B35" s="9"/>
      <c r="C35" s="9" t="s">
        <v>44</v>
      </c>
      <c r="D35" s="11"/>
    </row>
    <row r="36" ht="21.15" customHeight="1" spans="1:4">
      <c r="A36" s="9"/>
      <c r="B36" s="9"/>
      <c r="C36" s="9"/>
      <c r="D36" s="11"/>
    </row>
    <row r="37" ht="21.15" customHeight="1" spans="1:4">
      <c r="A37" s="8" t="s">
        <v>45</v>
      </c>
      <c r="B37" s="17">
        <f>SUM(B6:B36)</f>
        <v>75883</v>
      </c>
      <c r="C37" s="8" t="s">
        <v>46</v>
      </c>
      <c r="D37" s="17">
        <f>SUM(D6:D36)</f>
        <v>75883</v>
      </c>
    </row>
    <row r="38" ht="21.15" customHeight="1" spans="1:4">
      <c r="A38" s="18" t="s">
        <v>47</v>
      </c>
      <c r="B38" s="11"/>
      <c r="C38" s="19" t="s">
        <v>48</v>
      </c>
      <c r="D38" s="20"/>
    </row>
    <row r="39" ht="24.15" customHeight="1" spans="1:4">
      <c r="A39" s="18" t="s">
        <v>49</v>
      </c>
      <c r="B39" s="11"/>
      <c r="C39" s="21"/>
      <c r="D39" s="11"/>
    </row>
    <row r="40" ht="18.95" customHeight="1" spans="1:4">
      <c r="A40" s="18" t="s">
        <v>50</v>
      </c>
      <c r="B40" s="11"/>
      <c r="C40" s="21"/>
      <c r="D40" s="11"/>
    </row>
    <row r="41" ht="20.7" customHeight="1" spans="1:4">
      <c r="A41" s="18" t="s">
        <v>51</v>
      </c>
      <c r="B41" s="11"/>
      <c r="C41" s="9"/>
      <c r="D41" s="11"/>
    </row>
    <row r="42" ht="25.85" customHeight="1" spans="1:4">
      <c r="A42" s="18" t="s">
        <v>52</v>
      </c>
      <c r="B42" s="11"/>
      <c r="C42" s="9"/>
      <c r="D42" s="9"/>
    </row>
    <row r="43" ht="42.25" customHeight="1" spans="1:4">
      <c r="A43" s="16" t="s">
        <v>53</v>
      </c>
      <c r="B43" s="22">
        <f>B37+B38+B39+B40+B41+B42</f>
        <v>75883</v>
      </c>
      <c r="C43" s="16" t="s">
        <v>54</v>
      </c>
      <c r="D43" s="22">
        <f>D37+D38</f>
        <v>75883</v>
      </c>
    </row>
  </sheetData>
  <mergeCells count="4">
    <mergeCell ref="A2:D2"/>
    <mergeCell ref="A3:C3"/>
    <mergeCell ref="A4:B4"/>
    <mergeCell ref="C4:D4"/>
  </mergeCells>
  <printOptions horizontalCentered="1"/>
  <pageMargins left="0.357638888888889" right="0.393055555555556" top="0.267361111111111" bottom="0.118055555555556" header="0" footer="0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37" workbookViewId="0">
      <selection activeCell="D22" sqref="D22"/>
    </sheetView>
  </sheetViews>
  <sheetFormatPr defaultColWidth="9" defaultRowHeight="14.25" outlineLevelCol="3"/>
  <cols>
    <col min="1" max="1" width="22.6583333333333" style="1" customWidth="1"/>
    <col min="2" max="2" width="22.1166666666667" style="1" customWidth="1"/>
    <col min="3" max="3" width="32.975" style="1" customWidth="1"/>
    <col min="4" max="4" width="19.4083333333333" style="1" customWidth="1"/>
    <col min="5" max="5" width="9.76666666666667" style="1" customWidth="1"/>
    <col min="6" max="16384" width="9" style="1"/>
  </cols>
  <sheetData>
    <row r="1" ht="20" customHeight="1" spans="1:4">
      <c r="A1" s="2"/>
      <c r="B1" s="2"/>
      <c r="C1" s="2"/>
      <c r="D1" s="3" t="s">
        <v>55</v>
      </c>
    </row>
    <row r="2" ht="60.35" customHeight="1" spans="1:4">
      <c r="A2" s="4" t="s">
        <v>56</v>
      </c>
      <c r="B2" s="4"/>
      <c r="C2" s="4"/>
      <c r="D2" s="4"/>
    </row>
    <row r="3" ht="23.25" customHeight="1" spans="1:4">
      <c r="A3" s="5" t="s">
        <v>2</v>
      </c>
      <c r="B3" s="5"/>
      <c r="C3" s="5"/>
      <c r="D3" s="6" t="s">
        <v>3</v>
      </c>
    </row>
    <row r="4" ht="31.9" customHeight="1" spans="1:4">
      <c r="A4" s="7" t="s">
        <v>4</v>
      </c>
      <c r="B4" s="7"/>
      <c r="C4" s="7" t="s">
        <v>5</v>
      </c>
      <c r="D4" s="7"/>
    </row>
    <row r="5" ht="21.55" customHeight="1" spans="1:4">
      <c r="A5" s="8" t="s">
        <v>57</v>
      </c>
      <c r="B5" s="8" t="s">
        <v>7</v>
      </c>
      <c r="C5" s="8" t="s">
        <v>57</v>
      </c>
      <c r="D5" s="8" t="s">
        <v>7</v>
      </c>
    </row>
    <row r="6" ht="21.15" customHeight="1" spans="1:4">
      <c r="A6" s="9" t="s">
        <v>58</v>
      </c>
      <c r="B6" s="10">
        <f>B7+B8+B9</f>
        <v>75883</v>
      </c>
      <c r="C6" s="9" t="s">
        <v>59</v>
      </c>
      <c r="D6" s="10">
        <f>SUM(D7:D36)</f>
        <v>75883</v>
      </c>
    </row>
    <row r="7" ht="26.05" customHeight="1" spans="1:4">
      <c r="A7" s="9" t="s">
        <v>60</v>
      </c>
      <c r="B7" s="11">
        <v>75283</v>
      </c>
      <c r="C7" s="9" t="s">
        <v>61</v>
      </c>
      <c r="D7" s="11">
        <v>11959</v>
      </c>
    </row>
    <row r="8" ht="26.05" customHeight="1" spans="1:4">
      <c r="A8" s="9" t="s">
        <v>62</v>
      </c>
      <c r="B8" s="11">
        <v>600</v>
      </c>
      <c r="C8" s="9" t="s">
        <v>63</v>
      </c>
      <c r="D8" s="11"/>
    </row>
    <row r="9" ht="26.05" customHeight="1" spans="1:4">
      <c r="A9" s="9" t="s">
        <v>64</v>
      </c>
      <c r="B9" s="11"/>
      <c r="C9" s="9" t="s">
        <v>65</v>
      </c>
      <c r="D9" s="11"/>
    </row>
    <row r="10" ht="26.05" customHeight="1" spans="1:4">
      <c r="A10" s="9" t="s">
        <v>66</v>
      </c>
      <c r="B10" s="10"/>
      <c r="C10" s="9" t="s">
        <v>67</v>
      </c>
      <c r="D10" s="11">
        <v>100</v>
      </c>
    </row>
    <row r="11" ht="26.05" customHeight="1" spans="1:4">
      <c r="A11" s="9" t="s">
        <v>60</v>
      </c>
      <c r="B11" s="11"/>
      <c r="C11" s="9" t="s">
        <v>68</v>
      </c>
      <c r="D11" s="11"/>
    </row>
    <row r="12" ht="26.05" customHeight="1" spans="1:4">
      <c r="A12" s="9" t="s">
        <v>62</v>
      </c>
      <c r="B12" s="11"/>
      <c r="C12" s="9" t="s">
        <v>69</v>
      </c>
      <c r="D12" s="11">
        <v>20060</v>
      </c>
    </row>
    <row r="13" ht="26.05" customHeight="1" spans="1:4">
      <c r="A13" s="9" t="s">
        <v>64</v>
      </c>
      <c r="B13" s="11"/>
      <c r="C13" s="9" t="s">
        <v>70</v>
      </c>
      <c r="D13" s="11">
        <v>80</v>
      </c>
    </row>
    <row r="14" ht="26.05" customHeight="1" spans="1:4">
      <c r="A14" s="9"/>
      <c r="B14" s="12"/>
      <c r="C14" s="9" t="s">
        <v>71</v>
      </c>
      <c r="D14" s="11">
        <v>1132</v>
      </c>
    </row>
    <row r="15" ht="26.05" customHeight="1" spans="1:4">
      <c r="A15" s="9"/>
      <c r="B15" s="12"/>
      <c r="C15" s="9" t="s">
        <v>72</v>
      </c>
      <c r="D15" s="11"/>
    </row>
    <row r="16" ht="26.05" customHeight="1" spans="1:4">
      <c r="A16" s="9"/>
      <c r="B16" s="12"/>
      <c r="C16" s="9" t="s">
        <v>73</v>
      </c>
      <c r="D16" s="11">
        <v>113</v>
      </c>
    </row>
    <row r="17" ht="26.05" customHeight="1" spans="1:4">
      <c r="A17" s="9"/>
      <c r="B17" s="12"/>
      <c r="C17" s="9" t="s">
        <v>74</v>
      </c>
      <c r="D17" s="11">
        <v>1505</v>
      </c>
    </row>
    <row r="18" ht="26.05" customHeight="1" spans="1:4">
      <c r="A18" s="9"/>
      <c r="B18" s="12"/>
      <c r="C18" s="9" t="s">
        <v>75</v>
      </c>
      <c r="D18" s="11">
        <v>3114</v>
      </c>
    </row>
    <row r="19" ht="26.05" customHeight="1" spans="1:4">
      <c r="A19" s="9"/>
      <c r="B19" s="9"/>
      <c r="C19" s="9" t="s">
        <v>76</v>
      </c>
      <c r="D19" s="11">
        <v>60</v>
      </c>
    </row>
    <row r="20" ht="26.05" customHeight="1" spans="1:4">
      <c r="A20" s="9"/>
      <c r="B20" s="9"/>
      <c r="C20" s="9" t="s">
        <v>77</v>
      </c>
      <c r="D20" s="11">
        <v>80</v>
      </c>
    </row>
    <row r="21" ht="26.05" customHeight="1" spans="1:4">
      <c r="A21" s="9"/>
      <c r="B21" s="9"/>
      <c r="C21" s="9" t="s">
        <v>78</v>
      </c>
      <c r="D21" s="11">
        <v>30000</v>
      </c>
    </row>
    <row r="22" ht="26.05" customHeight="1" spans="1:4">
      <c r="A22" s="9"/>
      <c r="B22" s="9"/>
      <c r="C22" s="9" t="s">
        <v>79</v>
      </c>
      <c r="D22" s="11"/>
    </row>
    <row r="23" ht="26.05" customHeight="1" spans="1:4">
      <c r="A23" s="9"/>
      <c r="B23" s="9"/>
      <c r="C23" s="9" t="s">
        <v>80</v>
      </c>
      <c r="D23" s="11">
        <v>30</v>
      </c>
    </row>
    <row r="24" ht="26.05" customHeight="1" spans="1:4">
      <c r="A24" s="9"/>
      <c r="B24" s="9"/>
      <c r="C24" s="9" t="s">
        <v>81</v>
      </c>
      <c r="D24" s="11"/>
    </row>
    <row r="25" ht="26.05" customHeight="1" spans="1:4">
      <c r="A25" s="9"/>
      <c r="B25" s="9"/>
      <c r="C25" s="9" t="s">
        <v>82</v>
      </c>
      <c r="D25" s="11">
        <v>600</v>
      </c>
    </row>
    <row r="26" ht="26.05" customHeight="1" spans="1:4">
      <c r="A26" s="9"/>
      <c r="B26" s="9"/>
      <c r="C26" s="9" t="s">
        <v>83</v>
      </c>
      <c r="D26" s="11">
        <v>300</v>
      </c>
    </row>
    <row r="27" ht="26.05" customHeight="1" spans="1:4">
      <c r="A27" s="9"/>
      <c r="B27" s="9"/>
      <c r="C27" s="9" t="s">
        <v>84</v>
      </c>
      <c r="D27" s="11"/>
    </row>
    <row r="28" ht="26.05" customHeight="1" spans="1:4">
      <c r="A28" s="9"/>
      <c r="B28" s="9"/>
      <c r="C28" s="9" t="s">
        <v>85</v>
      </c>
      <c r="D28" s="11"/>
    </row>
    <row r="29" ht="26.05" customHeight="1" spans="1:4">
      <c r="A29" s="9"/>
      <c r="B29" s="9"/>
      <c r="C29" s="9" t="s">
        <v>86</v>
      </c>
      <c r="D29" s="11">
        <v>750</v>
      </c>
    </row>
    <row r="30" ht="26.05" customHeight="1" spans="1:4">
      <c r="A30" s="9"/>
      <c r="B30" s="9"/>
      <c r="C30" s="9" t="s">
        <v>87</v>
      </c>
      <c r="D30" s="11"/>
    </row>
    <row r="31" ht="26.05" customHeight="1" spans="1:4">
      <c r="A31" s="9"/>
      <c r="B31" s="9"/>
      <c r="C31" s="9" t="s">
        <v>88</v>
      </c>
      <c r="D31" s="11">
        <v>6000</v>
      </c>
    </row>
    <row r="32" ht="26.05" customHeight="1" spans="1:4">
      <c r="A32" s="9"/>
      <c r="B32" s="9"/>
      <c r="C32" s="9" t="s">
        <v>89</v>
      </c>
      <c r="D32" s="11"/>
    </row>
    <row r="33" ht="26.05" customHeight="1" spans="1:4">
      <c r="A33" s="9"/>
      <c r="B33" s="9"/>
      <c r="C33" s="9" t="s">
        <v>90</v>
      </c>
      <c r="D33" s="11"/>
    </row>
    <row r="34" ht="26.05" customHeight="1" spans="1:4">
      <c r="A34" s="9"/>
      <c r="B34" s="9"/>
      <c r="C34" s="9" t="s">
        <v>91</v>
      </c>
      <c r="D34" s="11"/>
    </row>
    <row r="35" ht="26.05" customHeight="1" spans="1:4">
      <c r="A35" s="9"/>
      <c r="B35" s="9"/>
      <c r="C35" s="9" t="s">
        <v>92</v>
      </c>
      <c r="D35" s="11"/>
    </row>
    <row r="36" ht="26.05" customHeight="1" spans="1:4">
      <c r="A36" s="9"/>
      <c r="B36" s="9"/>
      <c r="C36" s="9" t="s">
        <v>93</v>
      </c>
      <c r="D36" s="11"/>
    </row>
    <row r="37" ht="26.05" customHeight="1" spans="1:4">
      <c r="A37" s="9"/>
      <c r="B37" s="9"/>
      <c r="C37" s="9"/>
      <c r="D37" s="9"/>
    </row>
    <row r="38" ht="26.05" customHeight="1" spans="1:4">
      <c r="A38" s="9"/>
      <c r="B38" s="9"/>
      <c r="C38" s="9"/>
      <c r="D38" s="9"/>
    </row>
    <row r="39" ht="26.05" customHeight="1" spans="1:4">
      <c r="A39" s="9"/>
      <c r="B39" s="9"/>
      <c r="C39" s="9" t="s">
        <v>94</v>
      </c>
      <c r="D39" s="11"/>
    </row>
    <row r="40" ht="16.35" customHeight="1" spans="1:4">
      <c r="A40" s="9"/>
      <c r="B40" s="9"/>
      <c r="C40" s="9"/>
      <c r="D40" s="9"/>
    </row>
    <row r="41" ht="25.85" customHeight="1" spans="1:4">
      <c r="A41" s="7" t="s">
        <v>53</v>
      </c>
      <c r="B41" s="13">
        <f>B6+B10</f>
        <v>75883</v>
      </c>
      <c r="C41" s="7" t="s">
        <v>54</v>
      </c>
      <c r="D41" s="14">
        <f>SUM(D7:D40)</f>
        <v>75883</v>
      </c>
    </row>
  </sheetData>
  <mergeCells count="4">
    <mergeCell ref="A2:D2"/>
    <mergeCell ref="A3:C3"/>
    <mergeCell ref="A4:B4"/>
    <mergeCell ref="C4:D4"/>
  </mergeCells>
  <printOptions horizontalCentered="1"/>
  <pageMargins left="0.357638888888889" right="0.357638888888889" top="0.267361111111111" bottom="0.267361111111111" header="0" footer="0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8" sqref="E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收支总表</vt:lpstr>
      <vt:lpstr>财拨总表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布凡</cp:lastModifiedBy>
  <dcterms:created xsi:type="dcterms:W3CDTF">2023-05-12T11:15:00Z</dcterms:created>
  <dcterms:modified xsi:type="dcterms:W3CDTF">2023-12-22T07:28:01Z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